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1745" windowHeight="8550" activeTab="1"/>
  </bookViews>
  <sheets>
    <sheet name="인천광역시장" sheetId="1" r:id="rId1"/>
    <sheet name="인천광역시의회의원" sheetId="2" r:id="rId2"/>
  </sheets>
  <definedNames>
    <definedName name="_xlnm.Print_Titles" localSheetId="1">인천광역시의회의원!$5:$6</definedName>
    <definedName name="_xlnm.Print_Titles" localSheetId="0">인천광역시장!#REF!</definedName>
  </definedNames>
  <calcPr calcId="125725"/>
</workbook>
</file>

<file path=xl/calcChain.xml><?xml version="1.0" encoding="utf-8"?>
<calcChain xmlns="http://schemas.openxmlformats.org/spreadsheetml/2006/main">
  <c r="D27" i="2"/>
  <c r="D28"/>
  <c r="D29"/>
  <c r="D19"/>
  <c r="D11"/>
  <c r="D16"/>
  <c r="D15"/>
  <c r="D24"/>
  <c r="D25"/>
  <c r="D26"/>
  <c r="D30"/>
  <c r="D18"/>
  <c r="D20"/>
  <c r="D21"/>
  <c r="D22"/>
  <c r="D14"/>
  <c r="D13" s="1"/>
  <c r="G13" s="1"/>
  <c r="D8"/>
  <c r="D9"/>
  <c r="D10"/>
  <c r="D12"/>
  <c r="E23"/>
  <c r="F23"/>
  <c r="E17"/>
  <c r="F17"/>
  <c r="E13"/>
  <c r="F13"/>
  <c r="E7"/>
  <c r="F7"/>
  <c r="B7" i="1"/>
  <c r="D17" i="2" l="1"/>
  <c r="G17" s="1"/>
  <c r="D23"/>
  <c r="G23" s="1"/>
  <c r="D7"/>
  <c r="G7" s="1"/>
</calcChain>
</file>

<file path=xl/comments1.xml><?xml version="1.0" encoding="utf-8"?>
<comments xmlns="http://schemas.openxmlformats.org/spreadsheetml/2006/main">
  <authors>
    <author>행복한na</author>
  </authors>
  <commentList>
    <comment ref="H5" authorId="0">
      <text>
        <r>
          <rPr>
            <b/>
            <sz val="9"/>
            <color indexed="81"/>
            <rFont val="굴림"/>
            <family val="3"/>
            <charset val="129"/>
          </rPr>
          <t>주민소환에 관한 법률 시행령 제2조제1항 및 제2항 참고</t>
        </r>
      </text>
    </comment>
    <comment ref="F6" authorId="0">
      <text>
        <r>
          <rPr>
            <b/>
            <sz val="9"/>
            <color indexed="81"/>
            <rFont val="굴림"/>
            <family val="3"/>
            <charset val="129"/>
          </rPr>
          <t>19세 이상의 외국인으로서「출입국관리법」제10조의 규정에 따른 영주의 체류자격 취득후 3년이 경과한 자중 당해 지방자치단체 관할구역의 외국인등록대장에 등재된 자</t>
        </r>
      </text>
    </comment>
  </commentList>
</comments>
</file>

<file path=xl/sharedStrings.xml><?xml version="1.0" encoding="utf-8"?>
<sst xmlns="http://schemas.openxmlformats.org/spreadsheetml/2006/main" count="75" uniqueCount="61">
  <si>
    <t>계</t>
    <phoneticPr fontId="2" type="noConversion"/>
  </si>
  <si>
    <t>계</t>
  </si>
  <si>
    <t>제1선거구</t>
  </si>
  <si>
    <t>제2선거구</t>
  </si>
  <si>
    <t>제3선거구</t>
  </si>
  <si>
    <t>제4선거구</t>
  </si>
  <si>
    <t>서구</t>
  </si>
  <si>
    <t>검단1동</t>
  </si>
  <si>
    <t>검단2동</t>
  </si>
  <si>
    <t>검단3동</t>
  </si>
  <si>
    <t>검암경서동</t>
  </si>
  <si>
    <t>가정2동</t>
  </si>
  <si>
    <t>가정3동</t>
  </si>
  <si>
    <t>신현원창동</t>
  </si>
  <si>
    <t>석남2동</t>
  </si>
  <si>
    <t>석남3동</t>
  </si>
  <si>
    <t>가좌1동</t>
  </si>
  <si>
    <t>가좌2동</t>
  </si>
  <si>
    <t>가좌3동</t>
  </si>
  <si>
    <t>□ 인천광역시장</t>
    <phoneticPr fontId="2" type="noConversion"/>
  </si>
  <si>
    <t>군구별</t>
    <phoneticPr fontId="2" type="noConversion"/>
  </si>
  <si>
    <t>주민소환투표청구권자 총수</t>
    <phoneticPr fontId="2" type="noConversion"/>
  </si>
  <si>
    <t>비  고</t>
    <phoneticPr fontId="2" type="noConversion"/>
  </si>
  <si>
    <t>계</t>
    <phoneticPr fontId="2" type="noConversion"/>
  </si>
  <si>
    <t>19세 이상 주민</t>
    <phoneticPr fontId="2" type="noConversion"/>
  </si>
  <si>
    <t xml:space="preserve"> &lt; 작성방법 &gt;</t>
    <phoneticPr fontId="2" type="noConversion"/>
  </si>
  <si>
    <t>서명인 수</t>
    <phoneticPr fontId="2" type="noConversion"/>
  </si>
  <si>
    <t>최소
서명인 수</t>
    <phoneticPr fontId="2" type="noConversion"/>
  </si>
  <si>
    <r>
      <t xml:space="preserve">     규정에 따른 </t>
    </r>
    <r>
      <rPr>
        <b/>
        <u/>
        <sz val="12"/>
        <color indexed="12"/>
        <rFont val="굴림체"/>
        <family val="3"/>
        <charset val="129"/>
      </rPr>
      <t>영주의 체류자격 취득일 후 3년이 경과한 자</t>
    </r>
    <r>
      <rPr>
        <sz val="12"/>
        <color indexed="12"/>
        <rFont val="굴림체"/>
        <family val="3"/>
        <charset val="129"/>
      </rPr>
      <t xml:space="preserve"> 중 같은 법 제34조의 규정에 따라</t>
    </r>
    <phoneticPr fontId="2" type="noConversion"/>
  </si>
  <si>
    <r>
      <t xml:space="preserve">     </t>
    </r>
    <r>
      <rPr>
        <b/>
        <u/>
        <sz val="12"/>
        <color indexed="12"/>
        <rFont val="굴림체"/>
        <family val="3"/>
        <charset val="129"/>
      </rPr>
      <t>인천광역시 관할구역의 외국인 등록대장에 등재된 자</t>
    </r>
    <r>
      <rPr>
        <sz val="12"/>
        <color indexed="12"/>
        <rFont val="굴림체"/>
        <family val="3"/>
        <charset val="129"/>
      </rPr>
      <t>를 말함</t>
    </r>
    <phoneticPr fontId="2" type="noConversion"/>
  </si>
  <si>
    <t xml:space="preserve">  3. "서명인 수"란과 "최소 서명인 수"란은 기재하지 말 것</t>
    <phoneticPr fontId="2" type="noConversion"/>
  </si>
  <si>
    <t>주민소환투표청구권자 총수 및 서명인 수</t>
    <phoneticPr fontId="2" type="noConversion"/>
  </si>
  <si>
    <t>□ 인천광역시의회의원</t>
    <phoneticPr fontId="2" type="noConversion"/>
  </si>
  <si>
    <t>군구별</t>
    <phoneticPr fontId="2" type="noConversion"/>
  </si>
  <si>
    <t>선거구별</t>
    <phoneticPr fontId="2" type="noConversion"/>
  </si>
  <si>
    <t>청구권자 총수</t>
    <phoneticPr fontId="2" type="noConversion"/>
  </si>
  <si>
    <t>비고</t>
    <phoneticPr fontId="2" type="noConversion"/>
  </si>
  <si>
    <t>19세이상
주민</t>
    <phoneticPr fontId="2" type="noConversion"/>
  </si>
  <si>
    <t>서명인 수</t>
    <phoneticPr fontId="2" type="noConversion"/>
  </si>
  <si>
    <t>최    소 
서명인 수</t>
    <phoneticPr fontId="2" type="noConversion"/>
  </si>
  <si>
    <t>읍면동별</t>
    <phoneticPr fontId="2" type="noConversion"/>
  </si>
  <si>
    <t>2개동 이상에서
각각 최소 서명인수
이상의 서명 필요</t>
    <phoneticPr fontId="2" type="noConversion"/>
  </si>
  <si>
    <r>
      <t xml:space="preserve">  2. 19세 이상 주민의 경우 </t>
    </r>
    <r>
      <rPr>
        <b/>
        <u/>
        <sz val="12"/>
        <color indexed="12"/>
        <rFont val="굴림체"/>
        <family val="3"/>
        <charset val="129"/>
      </rPr>
      <t>공직선거법 제18조 규정에 의하여 선거권이 없는 자를 제외</t>
    </r>
    <phoneticPr fontId="2" type="noConversion"/>
  </si>
  <si>
    <t>청라1동</t>
    <phoneticPr fontId="2" type="noConversion"/>
  </si>
  <si>
    <t>청라2동</t>
    <phoneticPr fontId="2" type="noConversion"/>
  </si>
  <si>
    <t>서구</t>
    <phoneticPr fontId="2" type="noConversion"/>
  </si>
  <si>
    <t xml:space="preserve">  4. "계"란과 "서명인 수"란은 자동계산되니 기재하지 말 것</t>
    <phoneticPr fontId="2" type="noConversion"/>
  </si>
  <si>
    <t>검단4동</t>
    <phoneticPr fontId="2" type="noConversion"/>
  </si>
  <si>
    <t>검단5동</t>
    <phoneticPr fontId="2" type="noConversion"/>
  </si>
  <si>
    <t>19세이상등록
외국인</t>
    <phoneticPr fontId="2" type="noConversion"/>
  </si>
  <si>
    <t>19세이상등록 외국인</t>
    <phoneticPr fontId="2" type="noConversion"/>
  </si>
  <si>
    <t>(2014.12.31 현재, 단위 : 명)</t>
    <phoneticPr fontId="2" type="noConversion"/>
  </si>
  <si>
    <t xml:space="preserve">  1. 2014. 12. 31 현재 주민등록표 및 외국인등록표를 기준으로 하여 작성함</t>
    <phoneticPr fontId="2" type="noConversion"/>
  </si>
  <si>
    <t xml:space="preserve">  3. 등록 외국인의 경우 2014년 12월 31일 현재 19세 이상의 외국인으로서 출입국관리법 제10조의</t>
    <phoneticPr fontId="2" type="noConversion"/>
  </si>
  <si>
    <t>연희동</t>
    <phoneticPr fontId="2" type="noConversion"/>
  </si>
  <si>
    <t>가정1동</t>
    <phoneticPr fontId="2" type="noConversion"/>
  </si>
  <si>
    <t>가좌4동</t>
    <phoneticPr fontId="2" type="noConversion"/>
  </si>
  <si>
    <t>석남1동</t>
    <phoneticPr fontId="2" type="noConversion"/>
  </si>
  <si>
    <t>3개동 이상에서
각각 최소 서명인수
이상의 서명 필요</t>
    <phoneticPr fontId="2" type="noConversion"/>
  </si>
  <si>
    <t>1개동 이상에서
각각 최소 서명인수
이상의 서명 필요</t>
    <phoneticPr fontId="2" type="noConversion"/>
  </si>
  <si>
    <t>서구</t>
    <phoneticPr fontId="2" type="noConversion"/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</si>
</sst>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76" formatCode="_-* #,##0.0000_-;\-* #,##0.0000_-;_-* &quot;-&quot;_-;_-@_-"/>
    <numFmt numFmtId="177" formatCode="#,##0.0000_ "/>
  </numFmts>
  <fonts count="2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sz val="12"/>
      <name val="굴림체"/>
      <family val="3"/>
      <charset val="129"/>
    </font>
    <font>
      <b/>
      <sz val="18"/>
      <name val="돋움"/>
      <family val="3"/>
      <charset val="129"/>
    </font>
    <font>
      <sz val="11"/>
      <name val="굴림체"/>
      <family val="3"/>
      <charset val="129"/>
    </font>
    <font>
      <sz val="11"/>
      <name val="돋움"/>
      <family val="3"/>
      <charset val="129"/>
    </font>
    <font>
      <b/>
      <sz val="16"/>
      <name val="돋움"/>
      <family val="3"/>
      <charset val="129"/>
    </font>
    <font>
      <sz val="11"/>
      <name val="돋움"/>
      <family val="3"/>
      <charset val="129"/>
    </font>
    <font>
      <b/>
      <sz val="18"/>
      <name val="굴림체"/>
      <family val="3"/>
      <charset val="129"/>
    </font>
    <font>
      <b/>
      <sz val="16"/>
      <name val="굴림체"/>
      <family val="3"/>
      <charset val="129"/>
    </font>
    <font>
      <b/>
      <sz val="11"/>
      <name val="굴림체"/>
      <family val="3"/>
      <charset val="129"/>
    </font>
    <font>
      <sz val="13"/>
      <name val="굴림체"/>
      <family val="3"/>
      <charset val="129"/>
    </font>
    <font>
      <b/>
      <sz val="13"/>
      <name val="굴림체"/>
      <family val="3"/>
      <charset val="129"/>
    </font>
    <font>
      <sz val="12"/>
      <color indexed="12"/>
      <name val="굴림체"/>
      <family val="3"/>
      <charset val="129"/>
    </font>
    <font>
      <b/>
      <u/>
      <sz val="12"/>
      <color indexed="12"/>
      <name val="굴림체"/>
      <family val="3"/>
      <charset val="129"/>
    </font>
    <font>
      <b/>
      <sz val="12"/>
      <color indexed="12"/>
      <name val="굴림체"/>
      <family val="3"/>
      <charset val="129"/>
    </font>
    <font>
      <b/>
      <sz val="10"/>
      <name val="굴림체"/>
      <family val="3"/>
      <charset val="129"/>
    </font>
    <font>
      <b/>
      <sz val="9"/>
      <color indexed="81"/>
      <name val="굴림"/>
      <family val="3"/>
      <charset val="129"/>
    </font>
    <font>
      <b/>
      <sz val="8"/>
      <name val="굴림체"/>
      <family val="3"/>
      <charset val="129"/>
    </font>
    <font>
      <sz val="8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41" fontId="3" fillId="0" borderId="0" xfId="1" applyFont="1" applyFill="1" applyBorder="1">
      <alignment vertical="center"/>
    </xf>
    <xf numFmtId="41" fontId="3" fillId="0" borderId="0" xfId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Border="1">
      <alignment vertical="center"/>
    </xf>
    <xf numFmtId="0" fontId="8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6" fillId="0" borderId="0" xfId="0" applyFont="1">
      <alignment vertical="center"/>
    </xf>
    <xf numFmtId="0" fontId="12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0" xfId="1" applyFont="1" applyFill="1" applyBorder="1">
      <alignment vertical="center"/>
    </xf>
    <xf numFmtId="41" fontId="4" fillId="0" borderId="0" xfId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center" vertical="center"/>
    </xf>
    <xf numFmtId="41" fontId="13" fillId="3" borderId="2" xfId="1" applyFont="1" applyFill="1" applyBorder="1">
      <alignment vertical="center"/>
    </xf>
    <xf numFmtId="41" fontId="13" fillId="0" borderId="2" xfId="1" applyFont="1" applyFill="1" applyBorder="1">
      <alignment vertical="center"/>
    </xf>
    <xf numFmtId="41" fontId="13" fillId="0" borderId="2" xfId="1" applyFont="1" applyFill="1" applyBorder="1" applyAlignment="1">
      <alignment horizontal="right" vertical="center"/>
    </xf>
    <xf numFmtId="41" fontId="13" fillId="0" borderId="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41" fontId="13" fillId="3" borderId="4" xfId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shrinkToFit="1"/>
    </xf>
    <xf numFmtId="41" fontId="6" fillId="0" borderId="5" xfId="1" applyFont="1" applyFill="1" applyBorder="1" applyAlignment="1">
      <alignment horizontal="center" vertical="center" shrinkToFit="1"/>
    </xf>
    <xf numFmtId="41" fontId="6" fillId="0" borderId="5" xfId="1" applyFont="1" applyFill="1" applyBorder="1" applyAlignment="1">
      <alignment vertical="center" shrinkToFit="1"/>
    </xf>
    <xf numFmtId="0" fontId="11" fillId="0" borderId="0" xfId="0" applyFont="1" applyFill="1">
      <alignment vertical="center"/>
    </xf>
    <xf numFmtId="0" fontId="6" fillId="3" borderId="5" xfId="0" applyFont="1" applyFill="1" applyBorder="1" applyAlignment="1">
      <alignment horizontal="center" vertical="center" shrinkToFit="1"/>
    </xf>
    <xf numFmtId="41" fontId="6" fillId="3" borderId="5" xfId="1" applyFont="1" applyFill="1" applyBorder="1" applyAlignment="1">
      <alignment horizontal="center" vertical="center" shrinkToFit="1"/>
    </xf>
    <xf numFmtId="41" fontId="6" fillId="3" borderId="5" xfId="1" applyFont="1" applyFill="1" applyBorder="1" applyAlignment="1">
      <alignment vertical="center" shrinkToFit="1"/>
    </xf>
    <xf numFmtId="0" fontId="15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20" fillId="0" borderId="1" xfId="0" applyFont="1" applyFill="1" applyBorder="1" applyAlignment="1">
      <alignment horizontal="center" vertical="center" wrapText="1"/>
    </xf>
    <xf numFmtId="41" fontId="21" fillId="3" borderId="19" xfId="1" applyFont="1" applyFill="1" applyBorder="1" applyAlignment="1">
      <alignment horizontal="center" vertical="center" wrapText="1"/>
    </xf>
    <xf numFmtId="41" fontId="1" fillId="0" borderId="5" xfId="1" applyBorder="1">
      <alignment vertical="center"/>
    </xf>
    <xf numFmtId="41" fontId="0" fillId="0" borderId="5" xfId="0" applyNumberFormat="1" applyBorder="1" applyAlignment="1">
      <alignment vertical="center"/>
    </xf>
    <xf numFmtId="41" fontId="1" fillId="0" borderId="20" xfId="1" applyBorder="1">
      <alignment vertical="center"/>
    </xf>
    <xf numFmtId="41" fontId="0" fillId="0" borderId="20" xfId="0" applyNumberFormat="1" applyBorder="1" applyAlignment="1">
      <alignment vertical="center"/>
    </xf>
    <xf numFmtId="0" fontId="6" fillId="0" borderId="20" xfId="0" applyFont="1" applyFill="1" applyBorder="1" applyAlignment="1">
      <alignment horizontal="center" vertical="center" shrinkToFit="1"/>
    </xf>
    <xf numFmtId="41" fontId="6" fillId="3" borderId="20" xfId="1" applyFont="1" applyFill="1" applyBorder="1" applyAlignment="1">
      <alignment horizontal="center" vertical="center" shrinkToFit="1"/>
    </xf>
    <xf numFmtId="41" fontId="6" fillId="0" borderId="20" xfId="1" applyFont="1" applyFill="1" applyBorder="1" applyAlignment="1">
      <alignment vertical="center" shrinkToFit="1"/>
    </xf>
    <xf numFmtId="0" fontId="10" fillId="0" borderId="0" xfId="0" applyFont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4" fillId="2" borderId="5" xfId="0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 shrinkToFit="1"/>
    </xf>
    <xf numFmtId="0" fontId="14" fillId="2" borderId="5" xfId="0" applyFont="1" applyFill="1" applyBorder="1" applyAlignment="1">
      <alignment horizontal="center" vertical="center" wrapText="1" shrinkToFit="1"/>
    </xf>
    <xf numFmtId="0" fontId="17" fillId="0" borderId="0" xfId="0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0" fontId="12" fillId="0" borderId="1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21" xfId="0" applyFont="1" applyFill="1" applyBorder="1" applyAlignment="1">
      <alignment horizontal="center" vertical="center" shrinkToFit="1"/>
    </xf>
    <xf numFmtId="177" fontId="21" fillId="0" borderId="17" xfId="1" applyNumberFormat="1" applyFont="1" applyFill="1" applyBorder="1" applyAlignment="1">
      <alignment horizontal="center" vertical="center" wrapText="1"/>
    </xf>
    <xf numFmtId="177" fontId="21" fillId="0" borderId="18" xfId="1" applyNumberFormat="1" applyFont="1" applyFill="1" applyBorder="1" applyAlignment="1">
      <alignment horizontal="center" vertical="center" wrapText="1"/>
    </xf>
    <xf numFmtId="177" fontId="21" fillId="0" borderId="23" xfId="1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177" fontId="21" fillId="0" borderId="6" xfId="1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176" fontId="3" fillId="0" borderId="0" xfId="1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zoomScaleNormal="100" workbookViewId="0">
      <selection activeCell="F21" sqref="F21:F23"/>
    </sheetView>
  </sheetViews>
  <sheetFormatPr defaultRowHeight="13.5"/>
  <cols>
    <col min="1" max="1" width="10.33203125" style="3" customWidth="1"/>
    <col min="2" max="4" width="13.5546875" style="3" customWidth="1"/>
    <col min="5" max="6" width="12.6640625" style="3" customWidth="1"/>
    <col min="7" max="7" width="9.5546875" style="3" customWidth="1"/>
    <col min="8" max="16384" width="8.88671875" style="3"/>
  </cols>
  <sheetData>
    <row r="1" spans="1:7" ht="36.75" customHeight="1">
      <c r="A1" s="51" t="s">
        <v>31</v>
      </c>
      <c r="B1" s="51"/>
      <c r="C1" s="51"/>
      <c r="D1" s="51"/>
      <c r="E1" s="51"/>
      <c r="F1" s="51"/>
      <c r="G1" s="51"/>
    </row>
    <row r="2" spans="1:7" ht="21" customHeight="1">
      <c r="A2" s="12"/>
      <c r="B2" s="12"/>
      <c r="C2" s="12"/>
      <c r="D2" s="12"/>
      <c r="E2" s="12"/>
      <c r="F2" s="12"/>
      <c r="G2" s="12"/>
    </row>
    <row r="3" spans="1:7" s="4" customFormat="1" ht="24" customHeight="1">
      <c r="A3" s="13" t="s">
        <v>19</v>
      </c>
      <c r="B3" s="14"/>
      <c r="C3" s="14"/>
      <c r="D3" s="14"/>
      <c r="E3" s="14"/>
      <c r="F3" s="14"/>
      <c r="G3" s="14"/>
    </row>
    <row r="4" spans="1:7" ht="21.75" customHeight="1">
      <c r="A4" s="15"/>
      <c r="B4" s="14"/>
      <c r="C4" s="14"/>
      <c r="D4" s="25"/>
      <c r="E4" s="25"/>
      <c r="F4" s="25"/>
      <c r="G4" s="25" t="s">
        <v>51</v>
      </c>
    </row>
    <row r="5" spans="1:7" ht="33" customHeight="1">
      <c r="A5" s="53" t="s">
        <v>20</v>
      </c>
      <c r="B5" s="53" t="s">
        <v>21</v>
      </c>
      <c r="C5" s="53"/>
      <c r="D5" s="53"/>
      <c r="E5" s="53" t="s">
        <v>26</v>
      </c>
      <c r="F5" s="55" t="s">
        <v>27</v>
      </c>
      <c r="G5" s="53" t="s">
        <v>22</v>
      </c>
    </row>
    <row r="6" spans="1:7" ht="33" customHeight="1" thickBot="1">
      <c r="A6" s="54"/>
      <c r="B6" s="19" t="s">
        <v>23</v>
      </c>
      <c r="C6" s="19" t="s">
        <v>24</v>
      </c>
      <c r="D6" s="19" t="s">
        <v>50</v>
      </c>
      <c r="E6" s="54"/>
      <c r="F6" s="54"/>
      <c r="G6" s="54"/>
    </row>
    <row r="7" spans="1:7" s="5" customFormat="1" ht="40.5" customHeight="1" thickTop="1">
      <c r="A7" s="20" t="s">
        <v>60</v>
      </c>
      <c r="B7" s="21">
        <f>SUM(C7:D7)</f>
        <v>386203</v>
      </c>
      <c r="C7" s="22">
        <v>385789</v>
      </c>
      <c r="D7" s="23">
        <v>414</v>
      </c>
      <c r="E7" s="26"/>
      <c r="F7" s="26"/>
      <c r="G7" s="24"/>
    </row>
    <row r="8" spans="1:7" s="6" customFormat="1" ht="16.5" customHeight="1">
      <c r="A8" s="16"/>
      <c r="B8" s="17"/>
      <c r="C8" s="17"/>
      <c r="D8" s="17"/>
      <c r="E8" s="18"/>
      <c r="F8" s="18"/>
      <c r="G8" s="18"/>
    </row>
    <row r="9" spans="1:7" s="5" customFormat="1" ht="18" customHeight="1">
      <c r="A9" s="56" t="s">
        <v>25</v>
      </c>
      <c r="B9" s="56"/>
      <c r="C9" s="56"/>
      <c r="D9" s="56"/>
      <c r="E9" s="56"/>
      <c r="F9" s="56"/>
      <c r="G9" s="56"/>
    </row>
    <row r="10" spans="1:7" s="5" customFormat="1" ht="18" customHeight="1">
      <c r="A10" s="52" t="s">
        <v>52</v>
      </c>
      <c r="B10" s="52"/>
      <c r="C10" s="52"/>
      <c r="D10" s="52"/>
      <c r="E10" s="52"/>
      <c r="F10" s="52"/>
      <c r="G10" s="52"/>
    </row>
    <row r="11" spans="1:7" s="5" customFormat="1" ht="18" customHeight="1">
      <c r="A11" s="52" t="s">
        <v>42</v>
      </c>
      <c r="B11" s="52"/>
      <c r="C11" s="52"/>
      <c r="D11" s="52"/>
      <c r="E11" s="52"/>
      <c r="F11" s="52"/>
      <c r="G11" s="52"/>
    </row>
    <row r="12" spans="1:7" s="5" customFormat="1" ht="18" customHeight="1">
      <c r="A12" s="52" t="s">
        <v>53</v>
      </c>
      <c r="B12" s="52"/>
      <c r="C12" s="52"/>
      <c r="D12" s="52"/>
      <c r="E12" s="52"/>
      <c r="F12" s="52"/>
      <c r="G12" s="52"/>
    </row>
    <row r="13" spans="1:7" s="5" customFormat="1" ht="18" customHeight="1">
      <c r="A13" s="52" t="s">
        <v>28</v>
      </c>
      <c r="B13" s="52"/>
      <c r="C13" s="52"/>
      <c r="D13" s="52"/>
      <c r="E13" s="52"/>
      <c r="F13" s="52"/>
      <c r="G13" s="52"/>
    </row>
    <row r="14" spans="1:7" s="5" customFormat="1" ht="18" customHeight="1">
      <c r="A14" s="27" t="s">
        <v>29</v>
      </c>
      <c r="B14" s="27"/>
      <c r="C14" s="27"/>
      <c r="D14" s="27"/>
      <c r="E14" s="27"/>
      <c r="F14" s="27"/>
      <c r="G14" s="27"/>
    </row>
    <row r="15" spans="1:7" s="5" customFormat="1" ht="18" customHeight="1">
      <c r="A15" s="52" t="s">
        <v>30</v>
      </c>
      <c r="B15" s="52"/>
      <c r="C15" s="52"/>
      <c r="D15" s="52"/>
      <c r="E15" s="52"/>
      <c r="F15" s="52"/>
      <c r="G15" s="52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4"/>
      <c r="B25" s="14"/>
      <c r="C25" s="14"/>
      <c r="D25" s="14"/>
      <c r="E25" s="14"/>
      <c r="F25" s="14"/>
      <c r="G25" s="14"/>
    </row>
    <row r="26" spans="1:7">
      <c r="A26" s="14"/>
      <c r="B26" s="14"/>
      <c r="C26" s="14"/>
      <c r="D26" s="14"/>
      <c r="E26" s="14"/>
      <c r="F26" s="14"/>
      <c r="G26" s="14"/>
    </row>
    <row r="27" spans="1:7">
      <c r="A27" s="14"/>
      <c r="B27" s="14"/>
      <c r="C27" s="14"/>
      <c r="D27" s="14"/>
      <c r="E27" s="14"/>
      <c r="F27" s="14"/>
      <c r="G27" s="14"/>
    </row>
    <row r="28" spans="1:7">
      <c r="A28" s="14"/>
      <c r="B28" s="14"/>
      <c r="C28" s="14"/>
      <c r="D28" s="14"/>
      <c r="E28" s="14"/>
      <c r="F28" s="14"/>
      <c r="G28" s="14"/>
    </row>
    <row r="29" spans="1:7">
      <c r="A29" s="14"/>
      <c r="B29" s="14"/>
      <c r="C29" s="14"/>
      <c r="D29" s="14"/>
      <c r="E29" s="14"/>
      <c r="F29" s="14"/>
      <c r="G29" s="14"/>
    </row>
    <row r="30" spans="1:7">
      <c r="A30" s="14"/>
      <c r="B30" s="14"/>
      <c r="C30" s="14"/>
      <c r="D30" s="14"/>
      <c r="E30" s="14"/>
      <c r="F30" s="14"/>
      <c r="G30" s="14"/>
    </row>
    <row r="31" spans="1:7">
      <c r="A31" s="14"/>
      <c r="B31" s="14"/>
      <c r="C31" s="14"/>
      <c r="D31" s="14"/>
      <c r="E31" s="14"/>
      <c r="F31" s="14"/>
      <c r="G31" s="14"/>
    </row>
    <row r="32" spans="1:7">
      <c r="A32" s="14"/>
      <c r="B32" s="14"/>
      <c r="C32" s="14"/>
      <c r="D32" s="14"/>
      <c r="E32" s="14"/>
      <c r="F32" s="14"/>
      <c r="G32" s="14"/>
    </row>
    <row r="33" spans="1:7">
      <c r="A33" s="14"/>
      <c r="B33" s="14"/>
      <c r="C33" s="14"/>
      <c r="D33" s="14"/>
      <c r="E33" s="14"/>
      <c r="F33" s="14"/>
      <c r="G33" s="14"/>
    </row>
    <row r="34" spans="1:7">
      <c r="A34" s="14"/>
      <c r="B34" s="14"/>
      <c r="C34" s="14"/>
      <c r="D34" s="14"/>
      <c r="E34" s="14"/>
      <c r="F34" s="14"/>
      <c r="G34" s="14"/>
    </row>
    <row r="35" spans="1:7">
      <c r="A35" s="14"/>
      <c r="B35" s="14"/>
      <c r="C35" s="14"/>
      <c r="D35" s="14"/>
      <c r="E35" s="14"/>
      <c r="F35" s="14"/>
      <c r="G35" s="14"/>
    </row>
    <row r="36" spans="1:7">
      <c r="A36" s="14"/>
      <c r="B36" s="14"/>
      <c r="C36" s="14"/>
      <c r="D36" s="14"/>
      <c r="E36" s="14"/>
      <c r="F36" s="14"/>
      <c r="G36" s="14"/>
    </row>
    <row r="37" spans="1:7">
      <c r="A37" s="14"/>
      <c r="B37" s="14"/>
      <c r="C37" s="14"/>
      <c r="D37" s="14"/>
      <c r="E37" s="14"/>
      <c r="F37" s="14"/>
      <c r="G37" s="14"/>
    </row>
    <row r="38" spans="1:7">
      <c r="A38" s="14"/>
      <c r="B38" s="14"/>
      <c r="C38" s="14"/>
      <c r="D38" s="14"/>
      <c r="E38" s="14"/>
      <c r="F38" s="14"/>
      <c r="G38" s="14"/>
    </row>
    <row r="39" spans="1:7">
      <c r="A39" s="14"/>
      <c r="B39" s="14"/>
      <c r="C39" s="14"/>
      <c r="D39" s="14"/>
      <c r="E39" s="14"/>
      <c r="F39" s="14"/>
      <c r="G39" s="14"/>
    </row>
    <row r="40" spans="1:7">
      <c r="A40" s="14"/>
      <c r="B40" s="14"/>
      <c r="C40" s="14"/>
      <c r="D40" s="14"/>
      <c r="E40" s="14"/>
      <c r="F40" s="14"/>
      <c r="G40" s="14"/>
    </row>
    <row r="41" spans="1:7">
      <c r="A41" s="14"/>
      <c r="B41" s="14"/>
      <c r="C41" s="14"/>
      <c r="D41" s="14"/>
      <c r="E41" s="14"/>
      <c r="F41" s="14"/>
      <c r="G41" s="14"/>
    </row>
    <row r="42" spans="1:7">
      <c r="A42" s="14"/>
      <c r="B42" s="14"/>
      <c r="C42" s="14"/>
      <c r="D42" s="14"/>
      <c r="E42" s="14"/>
      <c r="F42" s="14"/>
      <c r="G42" s="14"/>
    </row>
    <row r="43" spans="1:7">
      <c r="A43" s="14"/>
      <c r="B43" s="14"/>
      <c r="C43" s="14"/>
      <c r="D43" s="14"/>
      <c r="E43" s="14"/>
      <c r="F43" s="14"/>
      <c r="G43" s="14"/>
    </row>
    <row r="44" spans="1:7">
      <c r="A44" s="14"/>
      <c r="B44" s="14"/>
      <c r="C44" s="14"/>
      <c r="D44" s="14"/>
      <c r="E44" s="14"/>
      <c r="F44" s="14"/>
      <c r="G44" s="14"/>
    </row>
    <row r="45" spans="1:7">
      <c r="A45" s="14"/>
      <c r="B45" s="14"/>
      <c r="C45" s="14"/>
      <c r="D45" s="14"/>
      <c r="E45" s="14"/>
      <c r="F45" s="14"/>
      <c r="G45" s="14"/>
    </row>
    <row r="46" spans="1:7">
      <c r="A46" s="14"/>
      <c r="B46" s="14"/>
      <c r="C46" s="14"/>
      <c r="D46" s="14"/>
      <c r="E46" s="14"/>
      <c r="F46" s="14"/>
      <c r="G46" s="14"/>
    </row>
    <row r="47" spans="1:7">
      <c r="A47" s="14"/>
      <c r="B47" s="14"/>
      <c r="C47" s="14"/>
      <c r="D47" s="14"/>
      <c r="E47" s="14"/>
      <c r="F47" s="14"/>
      <c r="G47" s="14"/>
    </row>
    <row r="48" spans="1:7">
      <c r="A48" s="14"/>
      <c r="B48" s="14"/>
      <c r="C48" s="14"/>
      <c r="D48" s="14"/>
      <c r="E48" s="14"/>
      <c r="F48" s="14"/>
      <c r="G48" s="14"/>
    </row>
    <row r="49" spans="1:7">
      <c r="A49" s="14"/>
      <c r="B49" s="14"/>
      <c r="C49" s="14"/>
      <c r="D49" s="14"/>
      <c r="E49" s="14"/>
      <c r="F49" s="14"/>
      <c r="G49" s="14"/>
    </row>
    <row r="50" spans="1:7">
      <c r="A50" s="14"/>
      <c r="B50" s="14"/>
      <c r="C50" s="14"/>
      <c r="D50" s="14"/>
      <c r="E50" s="14"/>
      <c r="F50" s="14"/>
      <c r="G50" s="14"/>
    </row>
    <row r="51" spans="1:7">
      <c r="A51" s="14"/>
      <c r="B51" s="14"/>
      <c r="C51" s="14"/>
      <c r="D51" s="14"/>
      <c r="E51" s="14"/>
      <c r="F51" s="14"/>
      <c r="G51" s="14"/>
    </row>
    <row r="52" spans="1:7">
      <c r="A52" s="14"/>
      <c r="B52" s="14"/>
      <c r="C52" s="14"/>
      <c r="D52" s="14"/>
      <c r="E52" s="14"/>
      <c r="F52" s="14"/>
      <c r="G52" s="14"/>
    </row>
    <row r="53" spans="1:7">
      <c r="A53" s="14"/>
      <c r="B53" s="14"/>
      <c r="C53" s="14"/>
      <c r="D53" s="14"/>
      <c r="E53" s="14"/>
      <c r="F53" s="14"/>
      <c r="G53" s="14"/>
    </row>
    <row r="54" spans="1:7">
      <c r="A54" s="14"/>
      <c r="B54" s="14"/>
      <c r="C54" s="14"/>
      <c r="D54" s="14"/>
      <c r="E54" s="14"/>
      <c r="F54" s="14"/>
      <c r="G54" s="14"/>
    </row>
    <row r="55" spans="1:7">
      <c r="A55" s="14"/>
      <c r="B55" s="14"/>
      <c r="C55" s="14"/>
      <c r="D55" s="14"/>
      <c r="E55" s="14"/>
      <c r="F55" s="14"/>
      <c r="G55" s="14"/>
    </row>
    <row r="56" spans="1:7">
      <c r="A56" s="14"/>
      <c r="B56" s="14"/>
      <c r="C56" s="14"/>
      <c r="D56" s="14"/>
      <c r="E56" s="14"/>
      <c r="F56" s="14"/>
      <c r="G56" s="14"/>
    </row>
    <row r="57" spans="1:7">
      <c r="A57" s="14"/>
      <c r="B57" s="14"/>
      <c r="C57" s="14"/>
      <c r="D57" s="14"/>
      <c r="E57" s="14"/>
      <c r="F57" s="14"/>
      <c r="G57" s="14"/>
    </row>
  </sheetData>
  <sheetProtection selectLockedCells="1"/>
  <mergeCells count="12">
    <mergeCell ref="A1:G1"/>
    <mergeCell ref="A15:G15"/>
    <mergeCell ref="A13:G13"/>
    <mergeCell ref="A10:G10"/>
    <mergeCell ref="A5:A6"/>
    <mergeCell ref="B5:D5"/>
    <mergeCell ref="G5:G6"/>
    <mergeCell ref="A12:G12"/>
    <mergeCell ref="F5:F6"/>
    <mergeCell ref="A11:G11"/>
    <mergeCell ref="E5:E6"/>
    <mergeCell ref="A9:G9"/>
  </mergeCells>
  <phoneticPr fontId="2" type="noConversion"/>
  <printOptions horizontalCentered="1"/>
  <pageMargins left="0.42" right="0.39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tabSelected="1" zoomScaleNormal="100" workbookViewId="0">
      <selection activeCell="D27" sqref="D27"/>
    </sheetView>
  </sheetViews>
  <sheetFormatPr defaultRowHeight="13.5"/>
  <cols>
    <col min="1" max="1" width="6.88671875" style="9" customWidth="1"/>
    <col min="2" max="2" width="9.44140625" style="9" customWidth="1"/>
    <col min="3" max="3" width="10.77734375" style="9" customWidth="1"/>
    <col min="4" max="4" width="9.33203125" style="9" customWidth="1"/>
    <col min="5" max="5" width="9.21875" style="9" customWidth="1"/>
    <col min="6" max="6" width="9.33203125" style="9" customWidth="1"/>
    <col min="7" max="7" width="8.77734375" style="9" customWidth="1"/>
    <col min="8" max="8" width="9.33203125" style="9" customWidth="1"/>
    <col min="9" max="9" width="13.44140625" style="38" customWidth="1"/>
    <col min="10" max="16384" width="8.88671875" style="8"/>
  </cols>
  <sheetData>
    <row r="1" spans="1:9" ht="22.5">
      <c r="A1" s="71" t="s">
        <v>31</v>
      </c>
      <c r="B1" s="71"/>
      <c r="C1" s="71"/>
      <c r="D1" s="71"/>
      <c r="E1" s="71"/>
      <c r="F1" s="71"/>
      <c r="G1" s="71"/>
      <c r="H1" s="71"/>
      <c r="I1" s="71"/>
    </row>
    <row r="2" spans="1:9" ht="18" customHeight="1"/>
    <row r="3" spans="1:9" s="11" customFormat="1" ht="24" customHeight="1">
      <c r="A3" s="33" t="s">
        <v>32</v>
      </c>
      <c r="B3" s="1"/>
      <c r="C3" s="1"/>
      <c r="D3" s="1"/>
      <c r="E3" s="10"/>
      <c r="F3" s="2"/>
      <c r="G3" s="77"/>
      <c r="H3" s="77"/>
      <c r="I3" s="39"/>
    </row>
    <row r="4" spans="1:9" s="9" customFormat="1" ht="18" customHeight="1" thickBot="1">
      <c r="A4" s="7"/>
      <c r="I4" s="40" t="s">
        <v>51</v>
      </c>
    </row>
    <row r="5" spans="1:9" s="9" customFormat="1" ht="17.100000000000001" customHeight="1">
      <c r="A5" s="75" t="s">
        <v>33</v>
      </c>
      <c r="B5" s="59" t="s">
        <v>34</v>
      </c>
      <c r="C5" s="59" t="s">
        <v>40</v>
      </c>
      <c r="D5" s="59" t="s">
        <v>35</v>
      </c>
      <c r="E5" s="59"/>
      <c r="F5" s="59"/>
      <c r="G5" s="74" t="s">
        <v>38</v>
      </c>
      <c r="H5" s="74" t="s">
        <v>39</v>
      </c>
      <c r="I5" s="72" t="s">
        <v>36</v>
      </c>
    </row>
    <row r="6" spans="1:9" s="9" customFormat="1" ht="27" customHeight="1" thickBot="1">
      <c r="A6" s="76"/>
      <c r="B6" s="60"/>
      <c r="C6" s="60"/>
      <c r="D6" s="28" t="s">
        <v>0</v>
      </c>
      <c r="E6" s="29" t="s">
        <v>37</v>
      </c>
      <c r="F6" s="42" t="s">
        <v>49</v>
      </c>
      <c r="G6" s="60"/>
      <c r="H6" s="60"/>
      <c r="I6" s="73"/>
    </row>
    <row r="7" spans="1:9" ht="18.95" customHeight="1" thickTop="1">
      <c r="A7" s="67" t="s">
        <v>6</v>
      </c>
      <c r="B7" s="57" t="s">
        <v>2</v>
      </c>
      <c r="C7" s="34" t="s">
        <v>1</v>
      </c>
      <c r="D7" s="35">
        <f>SUM(D8:D12)</f>
        <v>109712</v>
      </c>
      <c r="E7" s="35">
        <f>SUM(E8:E12)</f>
        <v>109611</v>
      </c>
      <c r="F7" s="35">
        <f>SUM(F8:F12)</f>
        <v>101</v>
      </c>
      <c r="G7" s="36">
        <f>ROUND(D7*0.2,0)</f>
        <v>21942</v>
      </c>
      <c r="H7" s="35"/>
      <c r="I7" s="43"/>
    </row>
    <row r="8" spans="1:9" ht="18.95" customHeight="1">
      <c r="A8" s="62"/>
      <c r="B8" s="58"/>
      <c r="C8" s="30" t="s">
        <v>7</v>
      </c>
      <c r="D8" s="35">
        <f>SUM(E8:F8)</f>
        <v>22191</v>
      </c>
      <c r="E8" s="44">
        <v>22159</v>
      </c>
      <c r="F8" s="45">
        <v>32</v>
      </c>
      <c r="G8" s="32"/>
      <c r="H8" s="31">
        <v>1098</v>
      </c>
      <c r="I8" s="64" t="s">
        <v>41</v>
      </c>
    </row>
    <row r="9" spans="1:9" ht="18.95" customHeight="1">
      <c r="A9" s="62"/>
      <c r="B9" s="58"/>
      <c r="C9" s="30" t="s">
        <v>8</v>
      </c>
      <c r="D9" s="35">
        <f>SUM(E9:F9)</f>
        <v>17874</v>
      </c>
      <c r="E9" s="44">
        <v>17866</v>
      </c>
      <c r="F9" s="45">
        <v>8</v>
      </c>
      <c r="G9" s="32"/>
      <c r="H9" s="31">
        <v>1098</v>
      </c>
      <c r="I9" s="65"/>
    </row>
    <row r="10" spans="1:9" ht="18.95" customHeight="1">
      <c r="A10" s="62"/>
      <c r="B10" s="58"/>
      <c r="C10" s="30" t="s">
        <v>9</v>
      </c>
      <c r="D10" s="35">
        <f>SUM(E10:F10)</f>
        <v>17336</v>
      </c>
      <c r="E10" s="44">
        <v>17322</v>
      </c>
      <c r="F10" s="45">
        <v>14</v>
      </c>
      <c r="G10" s="32"/>
      <c r="H10" s="31">
        <v>1098</v>
      </c>
      <c r="I10" s="65"/>
    </row>
    <row r="11" spans="1:9" ht="18.95" customHeight="1">
      <c r="A11" s="62"/>
      <c r="B11" s="58"/>
      <c r="C11" s="30" t="s">
        <v>47</v>
      </c>
      <c r="D11" s="35">
        <f>SUM(E11:F11)</f>
        <v>34255</v>
      </c>
      <c r="E11" s="44">
        <v>34234</v>
      </c>
      <c r="F11" s="45">
        <v>21</v>
      </c>
      <c r="G11" s="32"/>
      <c r="H11" s="31">
        <v>1098</v>
      </c>
      <c r="I11" s="65"/>
    </row>
    <row r="12" spans="1:9" ht="18.95" customHeight="1">
      <c r="A12" s="62"/>
      <c r="B12" s="61"/>
      <c r="C12" s="30" t="s">
        <v>48</v>
      </c>
      <c r="D12" s="35">
        <f>SUM(E12:F12)</f>
        <v>18056</v>
      </c>
      <c r="E12" s="44">
        <v>18030</v>
      </c>
      <c r="F12" s="45">
        <v>26</v>
      </c>
      <c r="G12" s="32"/>
      <c r="H12" s="31">
        <v>1098</v>
      </c>
      <c r="I12" s="69"/>
    </row>
    <row r="13" spans="1:9" ht="18.95" customHeight="1">
      <c r="A13" s="67" t="s">
        <v>45</v>
      </c>
      <c r="B13" s="57" t="s">
        <v>3</v>
      </c>
      <c r="C13" s="34" t="s">
        <v>1</v>
      </c>
      <c r="D13" s="35">
        <f>SUM(D14:D16)</f>
        <v>87906</v>
      </c>
      <c r="E13" s="35">
        <f>SUM(E14:E16)</f>
        <v>87823</v>
      </c>
      <c r="F13" s="35">
        <f>SUM(F14:F16)</f>
        <v>83</v>
      </c>
      <c r="G13" s="36">
        <f>ROUND(D13*0.2,0)</f>
        <v>17581</v>
      </c>
      <c r="H13" s="35"/>
      <c r="I13" s="43"/>
    </row>
    <row r="14" spans="1:9" ht="18.95" customHeight="1">
      <c r="A14" s="62"/>
      <c r="B14" s="58"/>
      <c r="C14" s="30" t="s">
        <v>10</v>
      </c>
      <c r="D14" s="35">
        <f>SUM(E14:F14)</f>
        <v>32927</v>
      </c>
      <c r="E14" s="44">
        <v>32889</v>
      </c>
      <c r="F14" s="45">
        <v>38</v>
      </c>
      <c r="G14" s="32"/>
      <c r="H14" s="32">
        <v>880</v>
      </c>
      <c r="I14" s="64" t="s">
        <v>59</v>
      </c>
    </row>
    <row r="15" spans="1:9" ht="18.95" customHeight="1">
      <c r="A15" s="62"/>
      <c r="B15" s="58"/>
      <c r="C15" s="30" t="s">
        <v>43</v>
      </c>
      <c r="D15" s="35">
        <f>SUM(E15:F15)</f>
        <v>20543</v>
      </c>
      <c r="E15" s="44">
        <v>20521</v>
      </c>
      <c r="F15" s="45">
        <v>22</v>
      </c>
      <c r="G15" s="32"/>
      <c r="H15" s="32">
        <v>880</v>
      </c>
      <c r="I15" s="65"/>
    </row>
    <row r="16" spans="1:9" ht="18.95" customHeight="1">
      <c r="A16" s="62"/>
      <c r="B16" s="58"/>
      <c r="C16" s="30" t="s">
        <v>44</v>
      </c>
      <c r="D16" s="35">
        <f>SUM(E16:F16)</f>
        <v>34436</v>
      </c>
      <c r="E16" s="44">
        <v>34413</v>
      </c>
      <c r="F16" s="45">
        <v>23</v>
      </c>
      <c r="G16" s="32"/>
      <c r="H16" s="32">
        <v>880</v>
      </c>
      <c r="I16" s="65"/>
    </row>
    <row r="17" spans="1:9" ht="18.95" customHeight="1">
      <c r="A17" s="67" t="s">
        <v>45</v>
      </c>
      <c r="B17" s="57" t="s">
        <v>4</v>
      </c>
      <c r="C17" s="34" t="s">
        <v>1</v>
      </c>
      <c r="D17" s="35">
        <f>SUM(D18:D22)</f>
        <v>86013</v>
      </c>
      <c r="E17" s="35">
        <f>SUM(E18:E22)</f>
        <v>85930</v>
      </c>
      <c r="F17" s="35">
        <f>SUM(F18:F22)</f>
        <v>83</v>
      </c>
      <c r="G17" s="36">
        <f>ROUND(D17*0.2,0)</f>
        <v>17203</v>
      </c>
      <c r="H17" s="35"/>
      <c r="I17" s="43"/>
    </row>
    <row r="18" spans="1:9" ht="18.95" customHeight="1">
      <c r="A18" s="62"/>
      <c r="B18" s="58"/>
      <c r="C18" s="30" t="s">
        <v>13</v>
      </c>
      <c r="D18" s="35">
        <f>SUM(E18:F18)</f>
        <v>22417</v>
      </c>
      <c r="E18" s="44">
        <v>22398</v>
      </c>
      <c r="F18" s="45">
        <v>19</v>
      </c>
      <c r="G18" s="32"/>
      <c r="H18" s="31">
        <v>861</v>
      </c>
      <c r="I18" s="64" t="s">
        <v>41</v>
      </c>
    </row>
    <row r="19" spans="1:9" ht="18.95" customHeight="1">
      <c r="A19" s="62"/>
      <c r="B19" s="58"/>
      <c r="C19" s="30" t="s">
        <v>54</v>
      </c>
      <c r="D19" s="35">
        <f>SUM(E19:F19)</f>
        <v>36572</v>
      </c>
      <c r="E19" s="44">
        <v>36541</v>
      </c>
      <c r="F19" s="45">
        <v>31</v>
      </c>
      <c r="G19" s="32"/>
      <c r="H19" s="31">
        <v>861</v>
      </c>
      <c r="I19" s="65"/>
    </row>
    <row r="20" spans="1:9" ht="18.95" customHeight="1">
      <c r="A20" s="62"/>
      <c r="B20" s="58"/>
      <c r="C20" s="30" t="s">
        <v>55</v>
      </c>
      <c r="D20" s="35">
        <f>SUM(E20:F20)</f>
        <v>11189</v>
      </c>
      <c r="E20" s="44">
        <v>11169</v>
      </c>
      <c r="F20" s="45">
        <v>20</v>
      </c>
      <c r="G20" s="32"/>
      <c r="H20" s="31">
        <v>861</v>
      </c>
      <c r="I20" s="65"/>
    </row>
    <row r="21" spans="1:9" ht="18.95" customHeight="1">
      <c r="A21" s="62"/>
      <c r="B21" s="58"/>
      <c r="C21" s="30" t="s">
        <v>11</v>
      </c>
      <c r="D21" s="35">
        <f>SUM(E21:F21)</f>
        <v>6380</v>
      </c>
      <c r="E21" s="44">
        <v>6377</v>
      </c>
      <c r="F21" s="45">
        <v>3</v>
      </c>
      <c r="G21" s="32"/>
      <c r="H21" s="31">
        <v>861</v>
      </c>
      <c r="I21" s="65"/>
    </row>
    <row r="22" spans="1:9" ht="18.95" customHeight="1">
      <c r="A22" s="68"/>
      <c r="B22" s="61"/>
      <c r="C22" s="30" t="s">
        <v>12</v>
      </c>
      <c r="D22" s="35">
        <f>SUM(E22:F22)</f>
        <v>9455</v>
      </c>
      <c r="E22" s="44">
        <v>9445</v>
      </c>
      <c r="F22" s="45">
        <v>10</v>
      </c>
      <c r="G22" s="32"/>
      <c r="H22" s="31">
        <v>861</v>
      </c>
      <c r="I22" s="69"/>
    </row>
    <row r="23" spans="1:9" ht="18.95" customHeight="1">
      <c r="A23" s="62" t="s">
        <v>45</v>
      </c>
      <c r="B23" s="57" t="s">
        <v>5</v>
      </c>
      <c r="C23" s="34" t="s">
        <v>1</v>
      </c>
      <c r="D23" s="35">
        <f>SUM(D24:D30)</f>
        <v>102572</v>
      </c>
      <c r="E23" s="35">
        <f>SUM(E24:E30)</f>
        <v>102425</v>
      </c>
      <c r="F23" s="35">
        <f>SUM(F24:F30)</f>
        <v>147</v>
      </c>
      <c r="G23" s="36">
        <f>ROUND(D23*0.2,0)</f>
        <v>20514</v>
      </c>
      <c r="H23" s="35"/>
      <c r="I23" s="43"/>
    </row>
    <row r="24" spans="1:9" ht="18.95" customHeight="1">
      <c r="A24" s="62"/>
      <c r="B24" s="58"/>
      <c r="C24" s="30" t="s">
        <v>16</v>
      </c>
      <c r="D24" s="35">
        <f t="shared" ref="D24:D30" si="0">SUM(E24:F24)</f>
        <v>10962</v>
      </c>
      <c r="E24" s="44">
        <v>10929</v>
      </c>
      <c r="F24" s="45">
        <v>33</v>
      </c>
      <c r="G24" s="32"/>
      <c r="H24" s="31">
        <v>1026</v>
      </c>
      <c r="I24" s="64" t="s">
        <v>58</v>
      </c>
    </row>
    <row r="25" spans="1:9" ht="18.95" customHeight="1">
      <c r="A25" s="62"/>
      <c r="B25" s="58"/>
      <c r="C25" s="30" t="s">
        <v>17</v>
      </c>
      <c r="D25" s="35">
        <f t="shared" si="0"/>
        <v>18282</v>
      </c>
      <c r="E25" s="44">
        <v>18273</v>
      </c>
      <c r="F25" s="45">
        <v>9</v>
      </c>
      <c r="G25" s="32"/>
      <c r="H25" s="31">
        <v>1026</v>
      </c>
      <c r="I25" s="65"/>
    </row>
    <row r="26" spans="1:9" ht="18.95" customHeight="1">
      <c r="A26" s="62"/>
      <c r="B26" s="58"/>
      <c r="C26" s="30" t="s">
        <v>18</v>
      </c>
      <c r="D26" s="35">
        <f t="shared" si="0"/>
        <v>16089</v>
      </c>
      <c r="E26" s="44">
        <v>16075</v>
      </c>
      <c r="F26" s="45">
        <v>14</v>
      </c>
      <c r="G26" s="32"/>
      <c r="H26" s="31">
        <v>1026</v>
      </c>
      <c r="I26" s="65"/>
    </row>
    <row r="27" spans="1:9" ht="18.95" customHeight="1">
      <c r="A27" s="62"/>
      <c r="B27" s="58"/>
      <c r="C27" s="30" t="s">
        <v>56</v>
      </c>
      <c r="D27" s="35">
        <f t="shared" si="0"/>
        <v>9679</v>
      </c>
      <c r="E27" s="44">
        <v>9666</v>
      </c>
      <c r="F27" s="45">
        <v>13</v>
      </c>
      <c r="G27" s="32"/>
      <c r="H27" s="31">
        <v>1026</v>
      </c>
      <c r="I27" s="65"/>
    </row>
    <row r="28" spans="1:9" ht="18.95" customHeight="1">
      <c r="A28" s="62"/>
      <c r="B28" s="58"/>
      <c r="C28" s="30" t="s">
        <v>57</v>
      </c>
      <c r="D28" s="35">
        <f t="shared" si="0"/>
        <v>19786</v>
      </c>
      <c r="E28" s="44">
        <v>19750</v>
      </c>
      <c r="F28" s="45">
        <v>36</v>
      </c>
      <c r="G28" s="32"/>
      <c r="H28" s="31">
        <v>1026</v>
      </c>
      <c r="I28" s="65"/>
    </row>
    <row r="29" spans="1:9" ht="18.95" customHeight="1">
      <c r="A29" s="62"/>
      <c r="B29" s="58"/>
      <c r="C29" s="30" t="s">
        <v>14</v>
      </c>
      <c r="D29" s="35">
        <f t="shared" si="0"/>
        <v>13364</v>
      </c>
      <c r="E29" s="44">
        <v>13339</v>
      </c>
      <c r="F29" s="45">
        <v>25</v>
      </c>
      <c r="G29" s="32"/>
      <c r="H29" s="31">
        <v>1026</v>
      </c>
      <c r="I29" s="65"/>
    </row>
    <row r="30" spans="1:9" ht="18.95" customHeight="1" thickBot="1">
      <c r="A30" s="63"/>
      <c r="B30" s="70"/>
      <c r="C30" s="48" t="s">
        <v>15</v>
      </c>
      <c r="D30" s="49">
        <f t="shared" si="0"/>
        <v>14410</v>
      </c>
      <c r="E30" s="46">
        <v>14393</v>
      </c>
      <c r="F30" s="47">
        <v>17</v>
      </c>
      <c r="G30" s="50"/>
      <c r="H30" s="31">
        <v>1026</v>
      </c>
      <c r="I30" s="66"/>
    </row>
    <row r="32" spans="1:9" ht="14.25">
      <c r="A32" s="56" t="s">
        <v>25</v>
      </c>
      <c r="B32" s="56"/>
      <c r="C32" s="56"/>
      <c r="D32" s="56"/>
      <c r="E32" s="56"/>
      <c r="F32" s="56"/>
      <c r="G32" s="56"/>
    </row>
    <row r="33" spans="1:9" s="5" customFormat="1" ht="18" customHeight="1">
      <c r="A33" s="52" t="s">
        <v>52</v>
      </c>
      <c r="B33" s="52"/>
      <c r="C33" s="52"/>
      <c r="D33" s="52"/>
      <c r="E33" s="52"/>
      <c r="F33" s="52"/>
      <c r="G33" s="52"/>
      <c r="H33" s="52"/>
      <c r="I33" s="52"/>
    </row>
    <row r="34" spans="1:9" s="5" customFormat="1" ht="18" customHeight="1">
      <c r="A34" s="27" t="s">
        <v>42</v>
      </c>
      <c r="B34" s="27"/>
      <c r="C34" s="27"/>
      <c r="D34" s="27"/>
      <c r="E34" s="27"/>
      <c r="F34" s="27"/>
      <c r="G34" s="27"/>
      <c r="H34" s="41"/>
      <c r="I34" s="41"/>
    </row>
    <row r="35" spans="1:9" ht="14.25">
      <c r="A35" s="37" t="s">
        <v>53</v>
      </c>
      <c r="B35" s="37"/>
      <c r="C35" s="37"/>
      <c r="D35" s="37"/>
      <c r="E35" s="37"/>
      <c r="F35" s="37"/>
      <c r="G35" s="37"/>
    </row>
    <row r="36" spans="1:9" ht="14.25">
      <c r="A36" s="37" t="s">
        <v>28</v>
      </c>
      <c r="B36" s="37"/>
      <c r="C36" s="37"/>
      <c r="D36" s="37"/>
      <c r="E36" s="37"/>
      <c r="F36" s="37"/>
      <c r="G36" s="37"/>
    </row>
    <row r="37" spans="1:9" ht="14.25">
      <c r="A37" s="52" t="s">
        <v>29</v>
      </c>
      <c r="B37" s="52"/>
      <c r="C37" s="52"/>
      <c r="D37" s="52"/>
      <c r="E37" s="52"/>
      <c r="F37" s="52"/>
      <c r="G37" s="52"/>
      <c r="H37" s="52"/>
      <c r="I37" s="52"/>
    </row>
    <row r="38" spans="1:9" ht="14.25">
      <c r="A38" s="37" t="s">
        <v>46</v>
      </c>
      <c r="B38" s="37"/>
      <c r="C38" s="37"/>
      <c r="D38" s="37"/>
      <c r="E38" s="37"/>
      <c r="F38" s="37"/>
      <c r="G38" s="37"/>
    </row>
  </sheetData>
  <mergeCells count="24">
    <mergeCell ref="A1:I1"/>
    <mergeCell ref="I5:I6"/>
    <mergeCell ref="G5:G6"/>
    <mergeCell ref="A5:A6"/>
    <mergeCell ref="B5:B6"/>
    <mergeCell ref="G3:H3"/>
    <mergeCell ref="H5:H6"/>
    <mergeCell ref="D5:F5"/>
    <mergeCell ref="B13:B16"/>
    <mergeCell ref="C5:C6"/>
    <mergeCell ref="A37:I37"/>
    <mergeCell ref="A32:G32"/>
    <mergeCell ref="B7:B12"/>
    <mergeCell ref="A23:A30"/>
    <mergeCell ref="I24:I30"/>
    <mergeCell ref="A33:I33"/>
    <mergeCell ref="A7:A12"/>
    <mergeCell ref="A13:A16"/>
    <mergeCell ref="A17:A22"/>
    <mergeCell ref="I8:I12"/>
    <mergeCell ref="I14:I16"/>
    <mergeCell ref="I18:I22"/>
    <mergeCell ref="B17:B22"/>
    <mergeCell ref="B23:B30"/>
  </mergeCells>
  <phoneticPr fontId="2" type="noConversion"/>
  <printOptions horizontalCentered="1"/>
  <pageMargins left="0.21" right="0.24" top="0.51" bottom="0.39" header="0.51181102362204722" footer="0.3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인천광역시장</vt:lpstr>
      <vt:lpstr>인천광역시의회의원</vt:lpstr>
      <vt:lpstr>인천광역시의회의원!Print_Titles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seogu</cp:lastModifiedBy>
  <cp:lastPrinted>2015-01-03T04:09:44Z</cp:lastPrinted>
  <dcterms:created xsi:type="dcterms:W3CDTF">2007-05-31T01:41:30Z</dcterms:created>
  <dcterms:modified xsi:type="dcterms:W3CDTF">2015-01-03T23:38:45Z</dcterms:modified>
</cp:coreProperties>
</file>